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1 год (до 31.03.2022)\на сайт\"/>
    </mc:Choice>
  </mc:AlternateContent>
  <bookViews>
    <workbookView xWindow="0" yWindow="0" windowWidth="28800" windowHeight="12135"/>
  </bookViews>
  <sheets>
    <sheet name="Прил.12 дорож.фонд исп.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  <c r="E29" i="1"/>
  <c r="F28" i="1"/>
  <c r="E28" i="1"/>
  <c r="F27" i="1"/>
  <c r="E27" i="1"/>
  <c r="F26" i="1"/>
  <c r="F25" i="1" s="1"/>
  <c r="D26" i="1"/>
  <c r="C26" i="1"/>
  <c r="B26" i="1"/>
  <c r="E26" i="1" s="1"/>
  <c r="E25" i="1" s="1"/>
  <c r="D25" i="1"/>
  <c r="C25" i="1"/>
  <c r="F24" i="1"/>
  <c r="E24" i="1"/>
  <c r="F23" i="1"/>
  <c r="E23" i="1"/>
  <c r="F22" i="1"/>
  <c r="E22" i="1"/>
  <c r="F21" i="1"/>
  <c r="D21" i="1"/>
  <c r="D20" i="1" s="1"/>
  <c r="D19" i="1" s="1"/>
  <c r="C21" i="1"/>
  <c r="B21" i="1"/>
  <c r="E21" i="1" s="1"/>
  <c r="C20" i="1"/>
  <c r="F18" i="1"/>
  <c r="E18" i="1"/>
  <c r="F17" i="1"/>
  <c r="E17" i="1"/>
  <c r="F16" i="1"/>
  <c r="E16" i="1"/>
  <c r="F15" i="1"/>
  <c r="E15" i="1"/>
  <c r="F14" i="1"/>
  <c r="E14" i="1"/>
  <c r="D12" i="1"/>
  <c r="C12" i="1"/>
  <c r="B12" i="1"/>
  <c r="F20" i="1" l="1"/>
  <c r="D30" i="1"/>
  <c r="E12" i="1"/>
  <c r="F12" i="1"/>
  <c r="C19" i="1"/>
  <c r="F19" i="1" s="1"/>
  <c r="B20" i="1"/>
  <c r="B25" i="1"/>
  <c r="E20" i="1" l="1"/>
  <c r="B19" i="1"/>
  <c r="E19" i="1" s="1"/>
</calcChain>
</file>

<file path=xl/sharedStrings.xml><?xml version="1.0" encoding="utf-8"?>
<sst xmlns="http://schemas.openxmlformats.org/spreadsheetml/2006/main" count="32" uniqueCount="32">
  <si>
    <t>Приложение № 12</t>
  </si>
  <si>
    <t>к Отчету об исполнении бюджета</t>
  </si>
  <si>
    <t>городского округа Домодедово за 2021 год</t>
  </si>
  <si>
    <t>Сведения об использовании бюджетных ассигнований Дорожного фонда 
городского округа Домодедово Московской области за 2021 год</t>
  </si>
  <si>
    <t/>
  </si>
  <si>
    <t>Показатели</t>
  </si>
  <si>
    <t>Утвержденные плановые бюджетные ассигнования дорожного фонда
тыс. рублей</t>
  </si>
  <si>
    <t>Уточненные плановые бюджетные ассигнования дорожного фонда
тыс. рублей</t>
  </si>
  <si>
    <t>Исполнение бюджетных ассигнований дорожного фонда
тыс. рублей</t>
  </si>
  <si>
    <t>Отклонение исполнения 
тыс. рублей</t>
  </si>
  <si>
    <t>от утвержден-ных плановых назначений</t>
  </si>
  <si>
    <t>от уточнен-ных плановых назначений</t>
  </si>
  <si>
    <t>Неиспользованный остаток средств 
Дорожного фонда городского округа Домодедово Московской области на 01.01.2021</t>
  </si>
  <si>
    <t>Доходы Дорожного фонда городского округа Домодедово Московской области</t>
  </si>
  <si>
    <t>в том числе:</t>
  </si>
  <si>
    <t>Акцизы на нефтепродукты</t>
  </si>
  <si>
    <t>Плата в счет возмещения вреда, причиняемого автомобильным дорогам общего пользования местного значения транспортными средствами, осуществляющими перевозки тяжеловесных и (или) крупногабаритных грузов</t>
  </si>
  <si>
    <t>Межбюджетные трансферты</t>
  </si>
  <si>
    <t>Безвозмездные поступления в бюджет городского округа Домодедово от физических и юридических лиц на финансовое обеспечение дорожной деятельности, в том числе добровольных пожертвований в отношении автомобильных дорог общего пользования местного значения городского округа Домодедово</t>
  </si>
  <si>
    <t>Прочие доходы</t>
  </si>
  <si>
    <t>Расходы Дорожного фонда городского округа Домодедово Московской области</t>
  </si>
  <si>
    <t>Муниципальная программа "Развитие и функционирование дорожно-транспортного комплекса"  на 2017-2024 годы</t>
  </si>
  <si>
    <t>Подпрограмма «Дороги Подмосковья»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</si>
  <si>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</si>
  <si>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</si>
  <si>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</si>
  <si>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 на 2018-2022 годы</t>
  </si>
  <si>
    <t>Подпрограмма "Комфортная городская среда"</t>
  </si>
  <si>
    <t>Создание и ремонт пешеходных коммуникаций</t>
  </si>
  <si>
    <t>Ямочный ремонт асфальтового покрытия дворовых территорий</t>
  </si>
  <si>
    <t>Ремонт дворовых территорий</t>
  </si>
  <si>
    <t>Неиспользованный остаток средств 
Дорожного фонда городского округа Домодедово Московской области на 01.01.2022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</si>
</sst>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name val="Times New Roman Cyr"/>
      <family val="1"/>
      <charset val="204"/>
    </font>
    <font>
      <b/>
      <sz val="10"/>
      <color indexed="8"/>
      <name val="Arial"/>
      <family val="2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Protection="1">
      <protection hidden="1"/>
    </xf>
    <xf numFmtId="0" fontId="3" fillId="0" borderId="0" xfId="0" applyFont="1" applyFill="1"/>
    <xf numFmtId="0" fontId="4" fillId="0" borderId="0" xfId="0" applyFont="1" applyAlignment="1"/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top" wrapText="1"/>
    </xf>
    <xf numFmtId="164" fontId="8" fillId="0" borderId="5" xfId="0" applyNumberFormat="1" applyFont="1" applyFill="1" applyBorder="1" applyAlignment="1">
      <alignment vertical="top"/>
    </xf>
    <xf numFmtId="164" fontId="7" fillId="0" borderId="5" xfId="0" applyNumberFormat="1" applyFont="1" applyFill="1" applyBorder="1" applyAlignment="1">
      <alignment vertical="top"/>
    </xf>
    <xf numFmtId="164" fontId="6" fillId="0" borderId="5" xfId="0" applyNumberFormat="1" applyFont="1" applyFill="1" applyBorder="1" applyAlignment="1">
      <alignment vertical="top"/>
    </xf>
    <xf numFmtId="0" fontId="9" fillId="0" borderId="0" xfId="0" applyFont="1"/>
    <xf numFmtId="0" fontId="6" fillId="2" borderId="5" xfId="0" applyFont="1" applyFill="1" applyBorder="1" applyAlignment="1">
      <alignment horizontal="center" vertical="top" wrapText="1"/>
    </xf>
    <xf numFmtId="164" fontId="6" fillId="0" borderId="5" xfId="0" applyNumberFormat="1" applyFont="1" applyFill="1" applyBorder="1" applyAlignment="1">
      <alignment horizontal="center" vertical="top" wrapText="1"/>
    </xf>
    <xf numFmtId="3" fontId="0" fillId="0" borderId="0" xfId="0" applyNumberFormat="1"/>
    <xf numFmtId="164" fontId="8" fillId="0" borderId="5" xfId="0" applyNumberFormat="1" applyFont="1" applyFill="1" applyBorder="1" applyAlignment="1">
      <alignment horizontal="right" vertical="top"/>
    </xf>
    <xf numFmtId="3" fontId="10" fillId="0" borderId="0" xfId="0" applyNumberFormat="1" applyFont="1"/>
    <xf numFmtId="0" fontId="10" fillId="0" borderId="0" xfId="0" applyFont="1"/>
    <xf numFmtId="0" fontId="6" fillId="0" borderId="5" xfId="0" applyFont="1" applyFill="1" applyBorder="1" applyAlignment="1">
      <alignment horizontal="left" vertical="top" indent="2"/>
    </xf>
    <xf numFmtId="164" fontId="11" fillId="0" borderId="5" xfId="0" applyNumberFormat="1" applyFont="1" applyFill="1" applyBorder="1" applyAlignment="1">
      <alignment vertical="top"/>
    </xf>
    <xf numFmtId="164" fontId="11" fillId="0" borderId="5" xfId="0" applyNumberFormat="1" applyFont="1" applyFill="1" applyBorder="1" applyAlignment="1">
      <alignment horizontal="right" vertical="top"/>
    </xf>
    <xf numFmtId="0" fontId="6" fillId="0" borderId="5" xfId="0" applyFont="1" applyBorder="1" applyAlignment="1">
      <alignment horizontal="left" vertical="top" wrapText="1" indent="2"/>
    </xf>
    <xf numFmtId="164" fontId="8" fillId="0" borderId="5" xfId="0" applyNumberFormat="1" applyFont="1" applyFill="1" applyBorder="1" applyAlignment="1">
      <alignment horizontal="right" vertical="top" wrapText="1"/>
    </xf>
    <xf numFmtId="0" fontId="11" fillId="2" borderId="5" xfId="0" applyFont="1" applyFill="1" applyBorder="1" applyAlignment="1">
      <alignment vertical="top" wrapText="1"/>
    </xf>
    <xf numFmtId="164" fontId="11" fillId="0" borderId="5" xfId="0" applyNumberFormat="1" applyFont="1" applyFill="1" applyBorder="1" applyAlignment="1">
      <alignment horizontal="right" vertical="top" wrapText="1"/>
    </xf>
    <xf numFmtId="164" fontId="6" fillId="0" borderId="5" xfId="0" applyNumberFormat="1" applyFont="1" applyFill="1" applyBorder="1" applyAlignment="1">
      <alignment horizontal="right" vertical="top" wrapText="1"/>
    </xf>
    <xf numFmtId="0" fontId="6" fillId="0" borderId="5" xfId="0" applyFont="1" applyBorder="1" applyAlignment="1">
      <alignment vertical="top" wrapText="1"/>
    </xf>
    <xf numFmtId="164" fontId="7" fillId="0" borderId="5" xfId="0" applyNumberFormat="1" applyFont="1" applyFill="1" applyBorder="1" applyAlignment="1">
      <alignment horizontal="right" vertical="top" wrapText="1"/>
    </xf>
    <xf numFmtId="0" fontId="7" fillId="0" borderId="0" xfId="0" applyFont="1" applyBorder="1" applyAlignment="1">
      <alignment vertical="top" wrapText="1"/>
    </xf>
    <xf numFmtId="3" fontId="8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H10" sqref="H10"/>
    </sheetView>
  </sheetViews>
  <sheetFormatPr defaultRowHeight="15" x14ac:dyDescent="0.25"/>
  <cols>
    <col min="1" max="1" width="55.7109375" customWidth="1"/>
    <col min="2" max="2" width="15.5703125" customWidth="1"/>
    <col min="3" max="3" width="16.28515625" customWidth="1"/>
    <col min="4" max="4" width="15" customWidth="1"/>
    <col min="5" max="5" width="13.7109375" style="2" customWidth="1"/>
    <col min="6" max="6" width="12.5703125" style="2" customWidth="1"/>
    <col min="7" max="7" width="11.140625" bestFit="1" customWidth="1"/>
    <col min="8" max="8" width="33.85546875" customWidth="1"/>
  </cols>
  <sheetData>
    <row r="1" spans="1:8" x14ac:dyDescent="0.25">
      <c r="D1" s="1" t="s">
        <v>0</v>
      </c>
    </row>
    <row r="2" spans="1:8" x14ac:dyDescent="0.25">
      <c r="D2" s="3" t="s">
        <v>1</v>
      </c>
    </row>
    <row r="3" spans="1:8" x14ac:dyDescent="0.25">
      <c r="D3" s="3" t="s">
        <v>2</v>
      </c>
    </row>
    <row r="5" spans="1:8" ht="20.25" x14ac:dyDescent="0.25">
      <c r="A5" s="4" t="s">
        <v>3</v>
      </c>
      <c r="B5" s="4"/>
      <c r="C5" s="4"/>
      <c r="D5" s="4"/>
      <c r="E5" s="4"/>
      <c r="F5" s="4"/>
    </row>
    <row r="6" spans="1:8" ht="15.75" x14ac:dyDescent="0.25">
      <c r="A6" s="5" t="s">
        <v>4</v>
      </c>
      <c r="B6" s="5"/>
      <c r="C6" s="5"/>
      <c r="D6" s="5"/>
      <c r="E6" s="6"/>
      <c r="F6" s="6"/>
    </row>
    <row r="7" spans="1:8" ht="15.75" x14ac:dyDescent="0.25">
      <c r="A7" s="7" t="s">
        <v>5</v>
      </c>
      <c r="B7" s="7" t="s">
        <v>6</v>
      </c>
      <c r="C7" s="7" t="s">
        <v>7</v>
      </c>
      <c r="D7" s="7" t="s">
        <v>8</v>
      </c>
      <c r="E7" s="8" t="s">
        <v>9</v>
      </c>
      <c r="F7" s="9"/>
    </row>
    <row r="8" spans="1:8" ht="78.75" x14ac:dyDescent="0.25">
      <c r="A8" s="10"/>
      <c r="B8" s="10"/>
      <c r="C8" s="10"/>
      <c r="D8" s="10"/>
      <c r="E8" s="11" t="s">
        <v>10</v>
      </c>
      <c r="F8" s="11" t="s">
        <v>11</v>
      </c>
    </row>
    <row r="9" spans="1:8" ht="15.75" x14ac:dyDescent="0.25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</row>
    <row r="10" spans="1:8" s="17" customFormat="1" ht="47.25" x14ac:dyDescent="0.2">
      <c r="A10" s="13" t="s">
        <v>12</v>
      </c>
      <c r="B10" s="14">
        <v>0</v>
      </c>
      <c r="C10" s="14">
        <v>15966.7</v>
      </c>
      <c r="D10" s="15">
        <v>15966.7</v>
      </c>
      <c r="E10" s="16"/>
      <c r="F10" s="16"/>
    </row>
    <row r="11" spans="1:8" ht="15.75" x14ac:dyDescent="0.25">
      <c r="A11" s="18"/>
      <c r="B11" s="19"/>
      <c r="C11" s="19"/>
      <c r="D11" s="19"/>
      <c r="E11" s="19"/>
      <c r="F11" s="19"/>
      <c r="H11" s="20"/>
    </row>
    <row r="12" spans="1:8" s="23" customFormat="1" ht="31.5" x14ac:dyDescent="0.25">
      <c r="A12" s="13" t="s">
        <v>13</v>
      </c>
      <c r="B12" s="14">
        <f>SUM(B14:B18)</f>
        <v>375284.6</v>
      </c>
      <c r="C12" s="14">
        <f>SUM(C14:C18)</f>
        <v>698042.2</v>
      </c>
      <c r="D12" s="14">
        <f>SUM(D14:D18)</f>
        <v>667052.4</v>
      </c>
      <c r="E12" s="21">
        <f>D12-B12</f>
        <v>291767.80000000005</v>
      </c>
      <c r="F12" s="21">
        <f>D12-C12</f>
        <v>-30989.79999999993</v>
      </c>
      <c r="G12" s="22"/>
      <c r="H12" s="20"/>
    </row>
    <row r="13" spans="1:8" s="17" customFormat="1" ht="15.75" x14ac:dyDescent="0.25">
      <c r="A13" s="24" t="s">
        <v>14</v>
      </c>
      <c r="B13" s="14"/>
      <c r="C13" s="14"/>
      <c r="D13" s="16"/>
      <c r="E13" s="21"/>
      <c r="F13" s="21"/>
      <c r="H13" s="20"/>
    </row>
    <row r="14" spans="1:8" s="17" customFormat="1" ht="15.75" x14ac:dyDescent="0.25">
      <c r="A14" s="24" t="s">
        <v>15</v>
      </c>
      <c r="B14" s="25">
        <v>107507.5</v>
      </c>
      <c r="C14" s="25">
        <v>107507.5</v>
      </c>
      <c r="D14" s="16">
        <v>109574.3</v>
      </c>
      <c r="E14" s="26">
        <f t="shared" ref="E14:E18" si="0">D14-B14</f>
        <v>2066.8000000000029</v>
      </c>
      <c r="F14" s="26">
        <f t="shared" ref="F14:F18" si="1">D14-C14</f>
        <v>2066.8000000000029</v>
      </c>
      <c r="H14" s="20"/>
    </row>
    <row r="15" spans="1:8" s="17" customFormat="1" ht="78.75" x14ac:dyDescent="0.25">
      <c r="A15" s="27" t="s">
        <v>16</v>
      </c>
      <c r="B15" s="25">
        <v>0</v>
      </c>
      <c r="C15" s="25">
        <v>0</v>
      </c>
      <c r="D15" s="16">
        <v>0</v>
      </c>
      <c r="E15" s="26">
        <f t="shared" si="0"/>
        <v>0</v>
      </c>
      <c r="F15" s="26">
        <f t="shared" si="1"/>
        <v>0</v>
      </c>
      <c r="H15" s="20"/>
    </row>
    <row r="16" spans="1:8" s="17" customFormat="1" ht="15.75" x14ac:dyDescent="0.25">
      <c r="A16" s="24" t="s">
        <v>17</v>
      </c>
      <c r="B16" s="25">
        <v>50713</v>
      </c>
      <c r="C16" s="25">
        <v>196328.1</v>
      </c>
      <c r="D16" s="16">
        <v>171156.1</v>
      </c>
      <c r="E16" s="26">
        <f t="shared" si="0"/>
        <v>120443.1</v>
      </c>
      <c r="F16" s="26">
        <f t="shared" si="1"/>
        <v>-25172</v>
      </c>
      <c r="H16" s="20"/>
    </row>
    <row r="17" spans="1:8" s="17" customFormat="1" ht="110.25" x14ac:dyDescent="0.25">
      <c r="A17" s="27" t="s">
        <v>18</v>
      </c>
      <c r="B17" s="25">
        <v>0</v>
      </c>
      <c r="C17" s="25">
        <v>0</v>
      </c>
      <c r="D17" s="16">
        <v>0</v>
      </c>
      <c r="E17" s="26">
        <f t="shared" si="0"/>
        <v>0</v>
      </c>
      <c r="F17" s="26">
        <f t="shared" si="1"/>
        <v>0</v>
      </c>
      <c r="H17" s="20"/>
    </row>
    <row r="18" spans="1:8" s="17" customFormat="1" ht="15.75" x14ac:dyDescent="0.25">
      <c r="A18" s="24" t="s">
        <v>19</v>
      </c>
      <c r="B18" s="25">
        <v>217064.1</v>
      </c>
      <c r="C18" s="25">
        <v>394206.6</v>
      </c>
      <c r="D18" s="16">
        <v>386322</v>
      </c>
      <c r="E18" s="26">
        <f t="shared" si="0"/>
        <v>169257.9</v>
      </c>
      <c r="F18" s="26">
        <f t="shared" si="1"/>
        <v>-7884.5999999999767</v>
      </c>
      <c r="H18" s="20"/>
    </row>
    <row r="19" spans="1:8" ht="31.5" x14ac:dyDescent="0.25">
      <c r="A19" s="13" t="s">
        <v>20</v>
      </c>
      <c r="B19" s="28">
        <f>B20+B25</f>
        <v>375284.6</v>
      </c>
      <c r="C19" s="28">
        <f t="shared" ref="C19:D19" si="2">C20+C25</f>
        <v>714008.90000000014</v>
      </c>
      <c r="D19" s="28">
        <f t="shared" si="2"/>
        <v>671443.7</v>
      </c>
      <c r="E19" s="15">
        <f t="shared" ref="E19:E26" si="3">B19-D19</f>
        <v>-296159.09999999998</v>
      </c>
      <c r="F19" s="21">
        <f t="shared" ref="F19:F26" si="4">C19-D19</f>
        <v>42565.200000000186</v>
      </c>
      <c r="G19" s="22"/>
      <c r="H19" s="20"/>
    </row>
    <row r="20" spans="1:8" ht="47.25" x14ac:dyDescent="0.25">
      <c r="A20" s="29" t="s">
        <v>21</v>
      </c>
      <c r="B20" s="30">
        <f>B21</f>
        <v>370284.6</v>
      </c>
      <c r="C20" s="30">
        <f>C21</f>
        <v>704837.60000000009</v>
      </c>
      <c r="D20" s="30">
        <f>D21</f>
        <v>662656.6</v>
      </c>
      <c r="E20" s="16">
        <f t="shared" si="3"/>
        <v>-292372</v>
      </c>
      <c r="F20" s="26">
        <f t="shared" si="4"/>
        <v>42181.000000000116</v>
      </c>
      <c r="G20" s="20"/>
      <c r="H20" s="20"/>
    </row>
    <row r="21" spans="1:8" ht="15.75" x14ac:dyDescent="0.25">
      <c r="A21" s="27" t="s">
        <v>22</v>
      </c>
      <c r="B21" s="26">
        <f>B22+B23+B24</f>
        <v>370284.6</v>
      </c>
      <c r="C21" s="26">
        <f t="shared" ref="C21:D21" si="5">C22+C23+C24</f>
        <v>704837.60000000009</v>
      </c>
      <c r="D21" s="26">
        <f t="shared" si="5"/>
        <v>662656.6</v>
      </c>
      <c r="E21" s="16">
        <f t="shared" si="3"/>
        <v>-292372</v>
      </c>
      <c r="F21" s="26">
        <f t="shared" si="4"/>
        <v>42181.000000000116</v>
      </c>
      <c r="G21" s="20"/>
    </row>
    <row r="22" spans="1:8" ht="47.25" x14ac:dyDescent="0.25">
      <c r="A22" s="27" t="s">
        <v>23</v>
      </c>
      <c r="B22" s="26"/>
      <c r="C22" s="26">
        <v>59535.5</v>
      </c>
      <c r="D22" s="26">
        <v>57005.8</v>
      </c>
      <c r="E22" s="16">
        <f t="shared" si="3"/>
        <v>-57005.8</v>
      </c>
      <c r="F22" s="26">
        <f t="shared" si="4"/>
        <v>2529.6999999999971</v>
      </c>
      <c r="G22" s="20"/>
    </row>
    <row r="23" spans="1:8" ht="47.25" x14ac:dyDescent="0.25">
      <c r="A23" s="27" t="s">
        <v>24</v>
      </c>
      <c r="B23" s="26">
        <v>327744.59999999998</v>
      </c>
      <c r="C23" s="26">
        <v>566336.80000000005</v>
      </c>
      <c r="D23" s="31">
        <v>535265.6</v>
      </c>
      <c r="E23" s="16">
        <f t="shared" si="3"/>
        <v>-207521</v>
      </c>
      <c r="F23" s="26">
        <f t="shared" si="4"/>
        <v>31071.20000000007</v>
      </c>
      <c r="G23" s="20"/>
    </row>
    <row r="24" spans="1:8" ht="31.5" x14ac:dyDescent="0.25">
      <c r="A24" s="27" t="s">
        <v>25</v>
      </c>
      <c r="B24" s="26">
        <v>42540</v>
      </c>
      <c r="C24" s="26">
        <v>78965.3</v>
      </c>
      <c r="D24" s="31">
        <v>70385.2</v>
      </c>
      <c r="E24" s="16">
        <f t="shared" si="3"/>
        <v>-27845.199999999997</v>
      </c>
      <c r="F24" s="26">
        <f t="shared" si="4"/>
        <v>8580.1000000000058</v>
      </c>
      <c r="G24" s="20"/>
    </row>
    <row r="25" spans="1:8" ht="47.25" x14ac:dyDescent="0.25">
      <c r="A25" s="32" t="s">
        <v>26</v>
      </c>
      <c r="B25" s="26">
        <f>B26</f>
        <v>5000</v>
      </c>
      <c r="C25" s="26">
        <f>C26</f>
        <v>9171.2999999999993</v>
      </c>
      <c r="D25" s="26">
        <f>D26</f>
        <v>8787.0999999999985</v>
      </c>
      <c r="E25" s="26">
        <f>E26</f>
        <v>-3787.0999999999985</v>
      </c>
      <c r="F25" s="26">
        <f>F26</f>
        <v>384.20000000000073</v>
      </c>
    </row>
    <row r="26" spans="1:8" ht="15.75" x14ac:dyDescent="0.25">
      <c r="A26" s="32" t="s">
        <v>27</v>
      </c>
      <c r="B26" s="26">
        <f>B27+B28+B29</f>
        <v>5000</v>
      </c>
      <c r="C26" s="26">
        <f>C27+C28+C29</f>
        <v>9171.2999999999993</v>
      </c>
      <c r="D26" s="26">
        <f>D27+D28+D29</f>
        <v>8787.0999999999985</v>
      </c>
      <c r="E26" s="16">
        <f t="shared" si="3"/>
        <v>-3787.0999999999985</v>
      </c>
      <c r="F26" s="26">
        <f t="shared" si="4"/>
        <v>384.20000000000073</v>
      </c>
    </row>
    <row r="27" spans="1:8" ht="15.75" x14ac:dyDescent="0.25">
      <c r="A27" s="32" t="s">
        <v>28</v>
      </c>
      <c r="B27" s="26">
        <v>0</v>
      </c>
      <c r="C27" s="26">
        <v>1929.9</v>
      </c>
      <c r="D27" s="31">
        <v>1545.7</v>
      </c>
      <c r="E27" s="16">
        <f>B27-D27</f>
        <v>-1545.7</v>
      </c>
      <c r="F27" s="26">
        <f>C27-D27</f>
        <v>384.20000000000005</v>
      </c>
    </row>
    <row r="28" spans="1:8" ht="31.5" x14ac:dyDescent="0.25">
      <c r="A28" s="32" t="s">
        <v>29</v>
      </c>
      <c r="B28" s="26">
        <v>0</v>
      </c>
      <c r="C28" s="26">
        <v>3091.2</v>
      </c>
      <c r="D28" s="31">
        <v>3091.2</v>
      </c>
      <c r="E28" s="16">
        <f>B28-D28</f>
        <v>-3091.2</v>
      </c>
      <c r="F28" s="26">
        <f>C28-D28</f>
        <v>0</v>
      </c>
    </row>
    <row r="29" spans="1:8" ht="15.75" x14ac:dyDescent="0.25">
      <c r="A29" s="32" t="s">
        <v>30</v>
      </c>
      <c r="B29" s="26">
        <v>5000</v>
      </c>
      <c r="C29" s="26">
        <v>4150.2</v>
      </c>
      <c r="D29" s="31">
        <v>4150.2</v>
      </c>
      <c r="E29" s="16">
        <f>B29-D29</f>
        <v>849.80000000000018</v>
      </c>
      <c r="F29" s="26">
        <f>C29-D29</f>
        <v>0</v>
      </c>
    </row>
    <row r="30" spans="1:8" ht="47.25" x14ac:dyDescent="0.25">
      <c r="A30" s="13" t="s">
        <v>31</v>
      </c>
      <c r="B30" s="33"/>
      <c r="C30" s="33"/>
      <c r="D30" s="28">
        <f>D10+D12-D19</f>
        <v>11575.400000000023</v>
      </c>
      <c r="E30" s="33"/>
      <c r="F30" s="33"/>
      <c r="H30" s="20"/>
    </row>
    <row r="31" spans="1:8" ht="15.75" x14ac:dyDescent="0.25">
      <c r="A31" s="34"/>
      <c r="B31" s="35"/>
      <c r="C31" s="35"/>
      <c r="D31" s="36"/>
      <c r="E31" s="36"/>
      <c r="F31" s="36"/>
    </row>
    <row r="32" spans="1:8" x14ac:dyDescent="0.25">
      <c r="B32" s="37"/>
      <c r="C32" s="37"/>
      <c r="D32" s="37"/>
    </row>
  </sheetData>
  <mergeCells count="6"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Прил.12 дорож.фонд исп.21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2022-04-25T14:53:34Z</dcterms:created>
  <dcterms:modified xsi:type="dcterms:W3CDTF">2022-04-25T14:54:21Z</dcterms:modified>
</cp:coreProperties>
</file>